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7B9288E-455C-4BDC-8421-D7AEE0A8B50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T6" i="1"/>
</calcChain>
</file>

<file path=xl/sharedStrings.xml><?xml version="1.0" encoding="utf-8"?>
<sst xmlns="http://schemas.openxmlformats.org/spreadsheetml/2006/main" count="371" uniqueCount="197">
  <si>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</si>
  <si>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</si>
  <si>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</si>
  <si>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</si>
  <si>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</si>
  <si>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</si>
  <si>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</si>
  <si>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</si>
  <si>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</si>
  <si>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</si>
  <si>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</si>
  <si>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</si>
  <si>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</si>
  <si>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</si>
  <si>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</si>
  <si>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</si>
  <si>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</si>
  <si>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</si>
  <si>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</si>
  <si>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</si>
  <si>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</si>
  <si>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</si>
  <si>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</si>
  <si>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</si>
  <si>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</si>
  <si>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</si>
  <si>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</si>
  <si>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</si>
  <si>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</si>
  <si>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</si>
  <si>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</si>
  <si>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</si>
  <si>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</si>
  <si>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</si>
  <si>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</si>
  <si>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</si>
  <si>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</si>
  <si>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</si>
  <si>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</si>
  <si>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</si>
  <si>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</si>
  <si>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</si>
  <si>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</si>
  <si>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</si>
  <si>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</si>
  <si>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</si>
  <si>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</si>
  <si>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</si>
  <si>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</si>
  <si>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</si>
  <si>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</si>
  <si>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</si>
  <si>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</si>
  <si>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</si>
  <si>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</si>
  <si>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</si>
  <si>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</si>
  <si>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</si>
  <si>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</si>
  <si>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</si>
  <si>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</si>
  <si>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</si>
  <si>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</si>
  <si>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</si>
  <si>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</si>
  <si>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</si>
  <si>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</si>
  <si>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</si>
  <si>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</si>
  <si>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</si>
  <si>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</si>
  <si>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</si>
  <si>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</si>
  <si>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Bühler-Niederberger, D; Schwittek, J</t>
  </si>
  <si>
    <t/>
  </si>
  <si>
    <t>Buehler-Niederberger, Doris; Schwittek, Jessica</t>
  </si>
  <si>
    <t>Young children in Kyrgyzstan: Agency in tight hierarchical structures</t>
  </si>
  <si>
    <t>CHILDHOOD-A GLOBAL JOURNAL OF CHILD RESEARCH</t>
  </si>
  <si>
    <t>English</t>
  </si>
  <si>
    <t>Article</t>
  </si>
  <si>
    <t>Agency; collectivism-individualism; Kyrgyzstan; preschool children; social self; transition society</t>
  </si>
  <si>
    <t>INDIVIDUALISM-COLLECTIVISM</t>
  </si>
  <si>
    <t>This article focuses on preschool children in Kyrgyzstan, a poor country of the former Soviet union. What are children's views on the relational order in this transition society, and what is their contribution to the reproduction or challenging of this order? The authors use and elaborate the theoretical concepts of agency' and collectivism-individualism' to develop age-appropriate research instruments and to interpret children's views. Data were collected in a mixed-method field study. The presented results show children's agency in a tight hierarchical structure, revealing both complicity and self-assertion, occasionally resulting in opposition.</t>
  </si>
  <si>
    <t>[Buehler-Niederberger, Doris; Schwittek, Jessica] Berg Univ Wuppertal, D-42119 Wuppertal, Germany</t>
  </si>
  <si>
    <t>University of Wuppertal</t>
  </si>
  <si>
    <t>Bühler-Niederberger, D (corresponding author), Berg Univ Wuppertal, Gauss Str 20, D-42119 Wuppertal, Germany.</t>
  </si>
  <si>
    <t>buehler@uni-wuppertal.de</t>
  </si>
  <si>
    <t>SAGE PUBLICATIONS LTD</t>
  </si>
  <si>
    <t>LONDON</t>
  </si>
  <si>
    <t>1 OLIVERS YARD, 55 CITY ROAD, LONDON EC1Y 1SP, ENGLAND</t>
  </si>
  <si>
    <t>0907-5682</t>
  </si>
  <si>
    <t>1461-7013</t>
  </si>
  <si>
    <t>CHILDHOOD</t>
  </si>
  <si>
    <t>Child.-Glob. J. Child Res.</t>
  </si>
  <si>
    <t>NOV</t>
  </si>
  <si>
    <t>10.1177/0907568213496658</t>
  </si>
  <si>
    <t>Social Sciences, Interdisciplinary</t>
  </si>
  <si>
    <t>Social Science Citation Index (SSCI)</t>
  </si>
  <si>
    <t>Social Sciences - Other Topics</t>
  </si>
  <si>
    <t>AT0WX</t>
  </si>
  <si>
    <t>2023-10-05</t>
  </si>
  <si>
    <t>WOS:000344654500006</t>
  </si>
  <si>
    <t>Vysoven, O; Kapitan, L; Fihurnyi, Y; Lukashevuch, O; Haidaienko, I</t>
  </si>
  <si>
    <t>Vysoven, Oksana; Kapitan, Larysa; Fihurnyi, Yuriy; Lukashevuch, Oleksii; Haidaienko, Ihor</t>
  </si>
  <si>
    <t>The Repressive Policy of the Soviet Totalitarian Authorities Towards the Evangelical Baptist Christians of Ukraine</t>
  </si>
  <si>
    <t>OCCASIONAL PAPERS ON RELIGION IN EASTERN EUROPE</t>
  </si>
  <si>
    <t>Evangelical Baptist Christians; repressive policy; totalitarian government; prisoners of conscience; Russian aggression against Ukraine; Putin's regime</t>
  </si>
  <si>
    <t>The punitive and repressive machine of the Soviet totalitarian regime worked to destroy politically helpless citizens of the Union of Soviet Socialist Republics, including religious people who made sacrifices for the sake of their beliefs. A large number of them died in Stalin's concentration camps from diseases and malnutrition, as well as from difficult working conditions. Many prisoners were sentenced to be shot. Their families were harassed by law enforcement agencies, the press, and at work. During the Khrushchev period, after the announcement of the anti-religious campaign and before the collapse of the Soviet Union, the children and grandchildren of former prisoners of conscience filled high-security prisons and penal colonies. The families of prisoners of conscience suffered from the persecution by law enforcement agencies, Party and Komsomol members and other activists at large. Members of the Evangelical Baptist Christians community were subjected to physical and moral torture by the punitive and repressive authorities both during pre-trial investigative actions and in exile camps, and after serving their sentences. The cruelest conditions for believers were specially created in places of deprivation of liberty, where they were not given timely medical aid in case of illness or injury at work, which led to injury or even death. Regardless of age, gender, and health of prisoners of conscience, they were always used in the most difficult jobs. Convicted believers were also deprived of the following rights offered to other prisoners: visits with relatives and early release for good behavior. The prison administration established additional punishments for keeping religious literature and reading prayers. After the release, most of the prisoners of conscience, despite the loss of health and the constant supervision of the police, the prosecutor's office and the local authorities, continued their spiritual service. Therefore, the fate of many faithful families of the Evangelical-Baptist community became for the citizens of Ukraine a symbol of the struggle for religious freedom and inspired ordinary believers to oppose the atheistic policy of the communist regime. Almost 31 years after the collapse of the Soviet Union, the Putin regime began to actively use the methods of the punitive and repressive machine of the totalitarian system both in relation to its own population and in relation to the citizens of Ukraine, trying to finally to finally liquidate the Ukrainian state and nation.</t>
  </si>
  <si>
    <t>[Vysoven, Oksana] Hryhoriy Skovoroda Univ, Hist Sci, Pereyaslav, Ukraine; [Vysoven, Oksana] Hryhoriy Skovoroda Univ, Dept Hist, Pereyaslav, Ukraine; [Vysoven, Oksana] Hryhoriy Skovoroda Univ, Culture Ukraine &amp; Special Hist Disciplines, Pereyaslav, Ukraine; [Kapitan, Larysa] Uzhgorod Natl Univ, Hist Sci, Uzhgorod, Ukraine; [Kapitan, Larysa] Uzhgorod Natl Univ, Dept Ancient Middle Ages &amp; Premodern Hist Ukraine, Uzhgorod, Ukraine; [Fihurnyi, Yuriy] Res Inst Ukrainian Studies, Ukrainian Ethnol Dept, Kiev, Ukraine; [Lukashevuch, Oleksii; Haidaienko, Ihor] Natl Hist &amp; Ethnog Reserve Pereyaslav, Pereiaslav, Ukraine</t>
  </si>
  <si>
    <t>Ministry of Education &amp; Science of Ukraine; Uzhgorod National University; Ministry of Education &amp; Science of Ukraine; Uzhgorod National University</t>
  </si>
  <si>
    <t>Vysoven, O (corresponding author), Hryhoriy Skovoroda Univ, Hist Sci, Pereyaslav, Ukraine.;Vysoven, O (corresponding author), Hryhoriy Skovoroda Univ, Dept Hist, Pereyaslav, Ukraine.;Vysoven, O (corresponding author), Hryhoriy Skovoroda Univ, Culture Ukraine &amp; Special Hist Disciplines, Pereyaslav, Ukraine.</t>
  </si>
  <si>
    <t>vysoven.oxsana@gmail.com; larisa.kapitan@uzhnu.edu.ua; ukr.etnolog_fus@ukr.net; niez.pereyaslav@ukr.net; gaidaenko-igor@ukr.net</t>
  </si>
  <si>
    <t>CHRISTIANS ASSOC RELATIONSHIPS EASTERN EUROPE</t>
  </si>
  <si>
    <t>ELKHART</t>
  </si>
  <si>
    <t>C/O ASOC MENNONITE BIBLICAL SEMINARY, 3003 BENHAM AVE, ELKHART, IN 46517 USA</t>
  </si>
  <si>
    <t>1069-4781</t>
  </si>
  <si>
    <t>OCCAS PAP RELIG E EU</t>
  </si>
  <si>
    <t>Occas. Pap. Relig. East. Eur.</t>
  </si>
  <si>
    <t>JUN</t>
  </si>
  <si>
    <t>Religion</t>
  </si>
  <si>
    <t>Emerging Sources Citation Index (ESCI)</t>
  </si>
  <si>
    <t>L9UK9</t>
  </si>
  <si>
    <t>WOS:001026649300005</t>
  </si>
  <si>
    <t>Russell, AM</t>
  </si>
  <si>
    <t>Russell, Amy M.</t>
  </si>
  <si>
    <t>The boundaries of belonging: gender, human trafficking and embodied citizenship</t>
  </si>
  <si>
    <t>JOURNAL OF GENDER STUDIES</t>
  </si>
  <si>
    <t>human trafficking; belonging; citizenship; embodiment; gender; boundaries; borders</t>
  </si>
  <si>
    <t>SEX-TRAFFICKING; CONSTRUCTION; POLITICS; BORDERS; WOMEN</t>
  </si>
  <si>
    <t>A 'victim of trafficking' is an identity that an individual can adopt to access legal resources that would otherwise not be open to them. However, this identity contains certain implicit assumptions about that individual and their experiences. This article analyses 12 applications for a one-year visa, written by women from the former Soviet Union who were trafficked to Israel and forced to sell sex. To apply for a visa as a 'victim of trafficking' applicants assert certain narrative tropes to emphasise their desire to belong in Israel. These tropes obscure the complexities of their experiences by emphasising themes of naivety and innocence, a commitment to familial obligations and a lack of agency. They reject the alternative identity of a migrant sex worker and distance themselves from any implication of a desire to illegally cross national borders. When they describe their hopes for the future, they assert normative gendered desires to marry and have children. This article argues that by closely aligning themselves with gender norms, these women seek to respond to conceptualisations of individuals who transgress gender and moral norms and who pose a threat to national borders and integrity.</t>
  </si>
  <si>
    <t>[Russell, Amy M.] Univ Leeds, Leeds Inst Hlth Sci, Ctr Interdisciplinary Gender Studies, Leeds, W Yorkshire, England</t>
  </si>
  <si>
    <t>University of Leeds</t>
  </si>
  <si>
    <t>Russell, AM (corresponding author), Univ Leeds, Leeds Inst Hlth Sci, Ctr Interdisciplinary Gender Studies, Leeds, W Yorkshire, England.</t>
  </si>
  <si>
    <t>a.m.russell@leeds.ac.uk</t>
  </si>
  <si>
    <t>Russell, Amy/IYS-6834-2023</t>
  </si>
  <si>
    <t>Russell, Amy M./0000-0002-8891-9059</t>
  </si>
  <si>
    <t>Arts and Humanities Research Council (AHRC) [122196]</t>
  </si>
  <si>
    <t>Arts and Humanities Research Council (AHRC)(UK Research &amp; Innovation (UKRI)Arts &amp; Humanities Research Council (AHRC))</t>
  </si>
  <si>
    <t>The author would like to acknowledge the contribution of the Arts and Humanities Research Council (AHRC) for their funding [grant number 122196] that made this project possible.</t>
  </si>
  <si>
    <t>ROUTLEDGE JOURNALS, TAYLOR &amp; FRANCIS LTD</t>
  </si>
  <si>
    <t>ABINGDON</t>
  </si>
  <si>
    <t>2-4 PARK SQUARE, MILTON PARK, ABINGDON OX14 4RN, OXON, ENGLAND</t>
  </si>
  <si>
    <t>0958-9236</t>
  </si>
  <si>
    <t>1465-3869</t>
  </si>
  <si>
    <t>J GENDER STUD</t>
  </si>
  <si>
    <t>J. Gend. Stud.</t>
  </si>
  <si>
    <t>10.1080/09589236.2014.987654</t>
  </si>
  <si>
    <t>Social Issues; Social Sciences, Interdisciplinary; Women's Studies</t>
  </si>
  <si>
    <t>Social Issues; Social Sciences - Other Topics; Women's Studies</t>
  </si>
  <si>
    <t>DR8CQ</t>
  </si>
  <si>
    <t>WOS:000380126400008</t>
  </si>
  <si>
    <t>Huseynli, A</t>
  </si>
  <si>
    <t>Huseynli, Aytakin</t>
  </si>
  <si>
    <t>Implementation of deinstitutionalization of child care institutions in post-soviet countries: The case of Azerbaijan</t>
  </si>
  <si>
    <t>CHILD ABUSE &amp; NEGLECT</t>
  </si>
  <si>
    <t>Foster care; Small group home; Alternative services; Oil; Natural resource; Caucasus; Institutional care; Internal; Resource curse; Resource-based development</t>
  </si>
  <si>
    <t>ROMANIAN ORPHANAGES; FOLLOW-UP; ATTACHMENT; BEHAVIOR</t>
  </si>
  <si>
    <t>Institutional care has proven to be detrimental for child development. This study examined the status of the State Program on Deinstitutionalization and Alternative Care (SPDAC), a public policy aimed at transforming 55 institutions covering 14,500 children during 2006-2016 in Azerbaijan. The success of this public policy was crucial for the country's entire child welfare system. The study used a crosssectional, descriptive, exploratory, and qualitative method. Data were collected through in-depth, semistructured interviews and archival resources. Twenty key informants were selected through a purposive sampling strategy. They led projects or were heads of departments related to implementing the SPDAC at government agencies, national or international nongovernmental organizations, UNICEF, or as social workers in newly established alternative services. Interviews were analyzed in TAMSAnalyzer. Themes supporting possible explanations such as lack of political will, weak child protection systems, weak civil society, illequipped human resources, absence of alternative services, and low levels of knowledge of children's rights emerged in the analysis. The findings could contribute to research on child welfare reform and reflect hidden factors behind policies to guide practice in former Soviet Union states and countries rich in natural resources such oil, gas, and minerals. The primary finding of a lack of political will raises the question of how to create political will and how to motivate government officials to invest in the welfare of children.</t>
  </si>
  <si>
    <t>[Huseynli, Aytakin] Washington Univ, Brown Sch, 1 Brookings Dr, St Louis, MO 63130 USA</t>
  </si>
  <si>
    <t>Washington University (WUSTL)</t>
  </si>
  <si>
    <t>Huseynli, A (corresponding author), Washington Univ, Brown Sch, 1 Brookings Dr, St Louis, MO 63130 USA.</t>
  </si>
  <si>
    <t>ahuseynli@wustl.edu</t>
  </si>
  <si>
    <t>Huseynli, Aytakin/AAW-6647-2021</t>
  </si>
  <si>
    <t>Huseynli, Aytakin/0000-0002-2909-8940</t>
  </si>
  <si>
    <t>PERGAMON-ELSEVIER SCIENCE LTD</t>
  </si>
  <si>
    <t>OXFORD</t>
  </si>
  <si>
    <t>THE BOULEVARD, LANGFORD LANE, KIDLINGTON, OXFORD OX5 1GB, ENGLAND</t>
  </si>
  <si>
    <t>0145-2134</t>
  </si>
  <si>
    <t>1873-7757</t>
  </si>
  <si>
    <t>CHILD ABUSE NEGLECT</t>
  </si>
  <si>
    <t>Child Abuse Negl.</t>
  </si>
  <si>
    <t>FEB</t>
  </si>
  <si>
    <t>10.1016/j.chiabu.2017.10.020</t>
  </si>
  <si>
    <t>Family Studies; Psychology, Social; Social Work</t>
  </si>
  <si>
    <t>Family Studies; Psychology; Social Work</t>
  </si>
  <si>
    <t>FY0YK</t>
  </si>
  <si>
    <t>WOS:000426538400016</t>
  </si>
  <si>
    <t>Karjahärm, T</t>
  </si>
  <si>
    <t>Karjaharm, Toomas</t>
  </si>
  <si>
    <t>Three Anniversaries in 1987-1988. Historiographical Notes and Recollections III</t>
  </si>
  <si>
    <t>TUNA-AJALOOKULTUURI AJAKIRI</t>
  </si>
  <si>
    <t>Estonian</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</si>
  <si>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</si>
  <si>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</si>
  <si>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</si>
  <si>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</si>
  <si>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RAHVUSARHIV-NATL ARCH ESTONIA</t>
  </si>
  <si>
    <t>TALLINN</t>
  </si>
  <si>
    <t>TONISMAGI 16, TALLINN, 10119, ESTONIA</t>
  </si>
  <si>
    <t>1406-4030</t>
  </si>
  <si>
    <t>TUNA-AJALOOKULT AJAK</t>
  </si>
  <si>
    <t>Tuna-Ajalookultuuri Ajak.</t>
  </si>
  <si>
    <t>+</t>
  </si>
  <si>
    <t>History</t>
  </si>
  <si>
    <t>Arts &amp; Humanities Citation Index (A&amp;HCI)</t>
  </si>
  <si>
    <t>HH7YC</t>
  </si>
  <si>
    <t>WOS:000455946500008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</si>
</sst>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36</v>
      </c>
      <c r="AH2">
        <v>20</v>
      </c>
      <c r="AI2">
        <v>20</v>
      </c>
      <c r="AJ2">
        <v>0</v>
      </c>
      <c r="AK2">
        <v>27</v>
      </c>
      <c r="AL2" t="s">
        <v>87</v>
      </c>
      <c r="AM2" t="s">
        <v>88</v>
      </c>
      <c r="AN2" t="s">
        <v>89</v>
      </c>
      <c r="AO2" t="s">
        <v>90</v>
      </c>
      <c r="AP2" t="s">
        <v>91</v>
      </c>
      <c r="AQ2" t="s">
        <v>74</v>
      </c>
      <c r="AR2" t="s">
        <v>92</v>
      </c>
      <c r="AS2" t="s">
        <v>93</v>
      </c>
      <c r="AT2" t="s">
        <v>94</v>
      </c>
      <c r="AU2">
        <v>2014</v>
      </c>
      <c r="AV2">
        <v>21</v>
      </c>
      <c r="AW2">
        <v>4</v>
      </c>
      <c r="AX2" t="s">
        <v>74</v>
      </c>
      <c r="AY2" t="s">
        <v>74</v>
      </c>
      <c r="AZ2" t="s">
        <v>74</v>
      </c>
      <c r="BA2" t="s">
        <v>74</v>
      </c>
      <c r="BB2">
        <v>502</v>
      </c>
      <c r="BC2">
        <v>516</v>
      </c>
      <c r="BD2" t="s">
        <v>74</v>
      </c>
      <c r="BE2" t="s">
        <v>95</v>
      </c>
      <c r="BF2" t="str">
        <f>HYPERLINK("http://dx.doi.org/10.1177/0907568213496658","http://dx.doi.org/10.1177/0907568213496658")</f>
        <v>http://dx.doi.org/10.1177/0907568213496658</v>
      </c>
      <c r="BG2" t="s">
        <v>74</v>
      </c>
      <c r="BH2" t="s">
        <v>74</v>
      </c>
      <c r="BI2">
        <v>15</v>
      </c>
      <c r="BJ2" t="s">
        <v>96</v>
      </c>
      <c r="BK2" t="s">
        <v>97</v>
      </c>
      <c r="BL2" t="s">
        <v>98</v>
      </c>
      <c r="BM2" t="s">
        <v>99</v>
      </c>
      <c r="BN2" t="s">
        <v>74</v>
      </c>
      <c r="BO2" t="s">
        <v>74</v>
      </c>
      <c r="BP2" t="s">
        <v>74</v>
      </c>
      <c r="BQ2" t="s">
        <v>74</v>
      </c>
      <c r="BR2" t="s">
        <v>100</v>
      </c>
      <c r="BS2" t="s">
        <v>101</v>
      </c>
      <c r="BT2" t="str">
        <f>HYPERLINK("https%3A%2F%2Fwww.webofscience.com%2Fwos%2Fwoscc%2Ffull-record%2FWOS:000344654500006","View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74</v>
      </c>
      <c r="AC3" t="s">
        <v>74</v>
      </c>
      <c r="AD3" t="s">
        <v>74</v>
      </c>
      <c r="AE3" t="s">
        <v>74</v>
      </c>
      <c r="AF3" t="s">
        <v>74</v>
      </c>
      <c r="AG3">
        <v>17</v>
      </c>
      <c r="AH3">
        <v>0</v>
      </c>
      <c r="AI3">
        <v>0</v>
      </c>
      <c r="AJ3">
        <v>0</v>
      </c>
      <c r="AK3">
        <v>0</v>
      </c>
      <c r="AL3" t="s">
        <v>112</v>
      </c>
      <c r="AM3" t="s">
        <v>113</v>
      </c>
      <c r="AN3" t="s">
        <v>114</v>
      </c>
      <c r="AO3" t="s">
        <v>74</v>
      </c>
      <c r="AP3" t="s">
        <v>115</v>
      </c>
      <c r="AQ3" t="s">
        <v>74</v>
      </c>
      <c r="AR3" t="s">
        <v>116</v>
      </c>
      <c r="AS3" t="s">
        <v>117</v>
      </c>
      <c r="AT3" t="s">
        <v>118</v>
      </c>
      <c r="AU3">
        <v>2023</v>
      </c>
      <c r="AV3">
        <v>43</v>
      </c>
      <c r="AW3">
        <v>5</v>
      </c>
      <c r="AX3" t="s">
        <v>74</v>
      </c>
      <c r="AY3" t="s">
        <v>74</v>
      </c>
      <c r="AZ3" t="s">
        <v>74</v>
      </c>
      <c r="BA3" t="s">
        <v>74</v>
      </c>
      <c r="BB3">
        <v>48</v>
      </c>
      <c r="BC3">
        <v>68</v>
      </c>
      <c r="BD3" t="s">
        <v>74</v>
      </c>
      <c r="BE3" t="s">
        <v>74</v>
      </c>
      <c r="BF3" t="s">
        <v>74</v>
      </c>
      <c r="BG3" t="s">
        <v>74</v>
      </c>
      <c r="BH3" t="s">
        <v>74</v>
      </c>
      <c r="BI3">
        <v>22</v>
      </c>
      <c r="BJ3" t="s">
        <v>119</v>
      </c>
      <c r="BK3" t="s">
        <v>120</v>
      </c>
      <c r="BL3" t="s">
        <v>119</v>
      </c>
      <c r="BM3" t="s">
        <v>121</v>
      </c>
      <c r="BN3" t="s">
        <v>74</v>
      </c>
      <c r="BO3" t="s">
        <v>74</v>
      </c>
      <c r="BP3" t="s">
        <v>74</v>
      </c>
      <c r="BQ3" t="s">
        <v>74</v>
      </c>
      <c r="BR3" t="s">
        <v>100</v>
      </c>
      <c r="BS3" t="s">
        <v>122</v>
      </c>
      <c r="BT3" t="str">
        <f>HYPERLINK("https%3A%2F%2Fwww.webofscience.com%2Fwos%2Fwoscc%2Ffull-record%2FWOS:001026649300005","View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127</v>
      </c>
      <c r="U4" t="s">
        <v>128</v>
      </c>
      <c r="V4" t="s">
        <v>129</v>
      </c>
      <c r="W4" t="s">
        <v>130</v>
      </c>
      <c r="X4" t="s">
        <v>131</v>
      </c>
      <c r="Y4" t="s">
        <v>132</v>
      </c>
      <c r="Z4" t="s">
        <v>133</v>
      </c>
      <c r="AA4" t="s">
        <v>134</v>
      </c>
      <c r="AB4" t="s">
        <v>135</v>
      </c>
      <c r="AC4" t="s">
        <v>136</v>
      </c>
      <c r="AD4" t="s">
        <v>137</v>
      </c>
      <c r="AE4" t="s">
        <v>138</v>
      </c>
      <c r="AF4" t="s">
        <v>74</v>
      </c>
      <c r="AG4">
        <v>86</v>
      </c>
      <c r="AH4">
        <v>1</v>
      </c>
      <c r="AI4">
        <v>1</v>
      </c>
      <c r="AJ4">
        <v>0</v>
      </c>
      <c r="AK4">
        <v>15</v>
      </c>
      <c r="AL4" t="s">
        <v>139</v>
      </c>
      <c r="AM4" t="s">
        <v>140</v>
      </c>
      <c r="AN4" t="s">
        <v>141</v>
      </c>
      <c r="AO4" t="s">
        <v>142</v>
      </c>
      <c r="AP4" t="s">
        <v>143</v>
      </c>
      <c r="AQ4" t="s">
        <v>74</v>
      </c>
      <c r="AR4" t="s">
        <v>144</v>
      </c>
      <c r="AS4" t="s">
        <v>145</v>
      </c>
      <c r="AT4" t="s">
        <v>74</v>
      </c>
      <c r="AU4">
        <v>2016</v>
      </c>
      <c r="AV4">
        <v>25</v>
      </c>
      <c r="AW4">
        <v>3</v>
      </c>
      <c r="AX4" t="s">
        <v>74</v>
      </c>
      <c r="AY4" t="s">
        <v>74</v>
      </c>
      <c r="AZ4" t="s">
        <v>74</v>
      </c>
      <c r="BA4" t="s">
        <v>74</v>
      </c>
      <c r="BB4">
        <v>318</v>
      </c>
      <c r="BC4">
        <v>334</v>
      </c>
      <c r="BD4" t="s">
        <v>74</v>
      </c>
      <c r="BE4" t="s">
        <v>146</v>
      </c>
      <c r="BF4" t="str">
        <f>HYPERLINK("http://dx.doi.org/10.1080/09589236.2014.987654","http://dx.doi.org/10.1080/09589236.2014.987654")</f>
        <v>http://dx.doi.org/10.1080/09589236.2014.987654</v>
      </c>
      <c r="BG4" t="s">
        <v>74</v>
      </c>
      <c r="BH4" t="s">
        <v>74</v>
      </c>
      <c r="BI4">
        <v>17</v>
      </c>
      <c r="BJ4" t="s">
        <v>147</v>
      </c>
      <c r="BK4" t="s">
        <v>97</v>
      </c>
      <c r="BL4" t="s">
        <v>148</v>
      </c>
      <c r="BM4" t="s">
        <v>149</v>
      </c>
      <c r="BN4" t="s">
        <v>74</v>
      </c>
      <c r="BO4" t="s">
        <v>74</v>
      </c>
      <c r="BP4" t="s">
        <v>74</v>
      </c>
      <c r="BQ4" t="s">
        <v>74</v>
      </c>
      <c r="BR4" t="s">
        <v>100</v>
      </c>
      <c r="BS4" t="s">
        <v>150</v>
      </c>
      <c r="BT4" t="str">
        <f>HYPERLINK("https%3A%2F%2Fwww.webofscience.com%2Fwos%2Fwoscc%2Ffull-record%2FWOS:000380126400008","View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161</v>
      </c>
      <c r="AA5" t="s">
        <v>162</v>
      </c>
      <c r="AB5" t="s">
        <v>163</v>
      </c>
      <c r="AC5" t="s">
        <v>74</v>
      </c>
      <c r="AD5" t="s">
        <v>74</v>
      </c>
      <c r="AE5" t="s">
        <v>74</v>
      </c>
      <c r="AF5" t="s">
        <v>74</v>
      </c>
      <c r="AG5">
        <v>66</v>
      </c>
      <c r="AH5">
        <v>17</v>
      </c>
      <c r="AI5">
        <v>17</v>
      </c>
      <c r="AJ5">
        <v>2</v>
      </c>
      <c r="AK5">
        <v>16</v>
      </c>
      <c r="AL5" t="s">
        <v>164</v>
      </c>
      <c r="AM5" t="s">
        <v>165</v>
      </c>
      <c r="AN5" t="s">
        <v>166</v>
      </c>
      <c r="AO5" t="s">
        <v>167</v>
      </c>
      <c r="AP5" t="s">
        <v>168</v>
      </c>
      <c r="AQ5" t="s">
        <v>74</v>
      </c>
      <c r="AR5" t="s">
        <v>169</v>
      </c>
      <c r="AS5" t="s">
        <v>170</v>
      </c>
      <c r="AT5" t="s">
        <v>171</v>
      </c>
      <c r="AU5">
        <v>2018</v>
      </c>
      <c r="AV5">
        <v>76</v>
      </c>
      <c r="AW5" t="s">
        <v>74</v>
      </c>
      <c r="AX5" t="s">
        <v>74</v>
      </c>
      <c r="AY5" t="s">
        <v>74</v>
      </c>
      <c r="AZ5" t="s">
        <v>74</v>
      </c>
      <c r="BA5" t="s">
        <v>74</v>
      </c>
      <c r="BB5">
        <v>160</v>
      </c>
      <c r="BC5">
        <v>172</v>
      </c>
      <c r="BD5" t="s">
        <v>74</v>
      </c>
      <c r="BE5" t="s">
        <v>172</v>
      </c>
      <c r="BF5" t="str">
        <f>HYPERLINK("http://dx.doi.org/10.1016/j.chiabu.2017.10.020","http://dx.doi.org/10.1016/j.chiabu.2017.10.020")</f>
        <v>http://dx.doi.org/10.1016/j.chiabu.2017.10.020</v>
      </c>
      <c r="BG5" t="s">
        <v>74</v>
      </c>
      <c r="BH5" t="s">
        <v>74</v>
      </c>
      <c r="BI5">
        <v>13</v>
      </c>
      <c r="BJ5" t="s">
        <v>173</v>
      </c>
      <c r="BK5" t="s">
        <v>97</v>
      </c>
      <c r="BL5" t="s">
        <v>174</v>
      </c>
      <c r="BM5" t="s">
        <v>175</v>
      </c>
      <c r="BN5">
        <v>29107892</v>
      </c>
      <c r="BO5" t="s">
        <v>74</v>
      </c>
      <c r="BP5" t="s">
        <v>74</v>
      </c>
      <c r="BQ5" t="s">
        <v>74</v>
      </c>
      <c r="BR5" t="s">
        <v>100</v>
      </c>
      <c r="BS5" t="s">
        <v>176</v>
      </c>
      <c r="BT5" t="str">
        <f>HYPERLINK("https%3A%2F%2Fwww.webofscience.com%2Fwos%2Fwoscc%2Ffull-record%2FWOS:000426538400016","View Full Record in Web of Science")</f>
        <v>View Full Record in Web of Science</v>
      </c>
    </row>
    <row r="6" spans="1:72" x14ac:dyDescent="0.25">
      <c r="A6" t="s">
        <v>72</v>
      </c>
      <c r="B6" t="s">
        <v>177</v>
      </c>
      <c r="C6" t="s">
        <v>74</v>
      </c>
      <c r="D6" t="s">
        <v>74</v>
      </c>
      <c r="E6" t="s">
        <v>74</v>
      </c>
      <c r="F6" t="s">
        <v>178</v>
      </c>
      <c r="G6" t="s">
        <v>74</v>
      </c>
      <c r="H6" t="s">
        <v>74</v>
      </c>
      <c r="I6" t="s">
        <v>179</v>
      </c>
      <c r="J6" t="s">
        <v>180</v>
      </c>
      <c r="K6" t="s">
        <v>74</v>
      </c>
      <c r="L6" t="s">
        <v>74</v>
      </c>
      <c r="M6" t="s">
        <v>181</v>
      </c>
      <c r="N6" t="s">
        <v>79</v>
      </c>
      <c r="O6" t="s">
        <v>74</v>
      </c>
      <c r="P6" t="s">
        <v>74</v>
      </c>
      <c r="Q6" t="s">
        <v>74</v>
      </c>
      <c r="R6" t="s">
        <v>74</v>
      </c>
      <c r="S6" t="s">
        <v>74</v>
      </c>
      <c r="T6" t="s">
        <v>74</v>
      </c>
      <c r="U6" t="s">
        <v>74</v>
      </c>
      <c r="V6" t="s">
        <v>182</v>
      </c>
      <c r="W6" t="s">
        <v>183</v>
      </c>
      <c r="X6" t="s">
        <v>74</v>
      </c>
      <c r="Y6" t="s">
        <v>184</v>
      </c>
      <c r="Z6" t="s">
        <v>185</v>
      </c>
      <c r="AA6" t="s">
        <v>74</v>
      </c>
      <c r="AB6" t="s">
        <v>74</v>
      </c>
      <c r="AC6" t="s">
        <v>74</v>
      </c>
      <c r="AD6" t="s">
        <v>74</v>
      </c>
      <c r="AE6" t="s">
        <v>74</v>
      </c>
      <c r="AF6" t="s">
        <v>74</v>
      </c>
      <c r="AG6">
        <v>72</v>
      </c>
      <c r="AH6">
        <v>0</v>
      </c>
      <c r="AI6">
        <v>0</v>
      </c>
      <c r="AJ6">
        <v>0</v>
      </c>
      <c r="AK6">
        <v>6</v>
      </c>
      <c r="AL6" t="s">
        <v>186</v>
      </c>
      <c r="AM6" t="s">
        <v>187</v>
      </c>
      <c r="AN6" t="s">
        <v>188</v>
      </c>
      <c r="AO6" t="s">
        <v>189</v>
      </c>
      <c r="AP6" t="s">
        <v>74</v>
      </c>
      <c r="AQ6" t="s">
        <v>74</v>
      </c>
      <c r="AR6" t="s">
        <v>190</v>
      </c>
      <c r="AS6" t="s">
        <v>191</v>
      </c>
      <c r="AT6" t="s">
        <v>74</v>
      </c>
      <c r="AU6">
        <v>2018</v>
      </c>
      <c r="AV6" t="s">
        <v>74</v>
      </c>
      <c r="AW6">
        <v>2</v>
      </c>
      <c r="AX6" t="s">
        <v>74</v>
      </c>
      <c r="AY6" t="s">
        <v>74</v>
      </c>
      <c r="AZ6" t="s">
        <v>74</v>
      </c>
      <c r="BA6" t="s">
        <v>74</v>
      </c>
      <c r="BB6">
        <v>83</v>
      </c>
      <c r="BC6" t="s">
        <v>192</v>
      </c>
      <c r="BD6" t="s">
        <v>74</v>
      </c>
      <c r="BE6" t="s">
        <v>74</v>
      </c>
      <c r="BF6" t="s">
        <v>74</v>
      </c>
      <c r="BG6" t="s">
        <v>74</v>
      </c>
      <c r="BH6" t="s">
        <v>74</v>
      </c>
      <c r="BI6">
        <v>16</v>
      </c>
      <c r="BJ6" t="s">
        <v>193</v>
      </c>
      <c r="BK6" t="s">
        <v>194</v>
      </c>
      <c r="BL6" t="s">
        <v>193</v>
      </c>
      <c r="BM6" t="s">
        <v>195</v>
      </c>
      <c r="BN6" t="s">
        <v>74</v>
      </c>
      <c r="BO6" t="s">
        <v>74</v>
      </c>
      <c r="BP6" t="s">
        <v>74</v>
      </c>
      <c r="BQ6" t="s">
        <v>74</v>
      </c>
      <c r="BR6" t="s">
        <v>100</v>
      </c>
      <c r="BS6" t="s">
        <v>196</v>
      </c>
      <c r="BT6" t="str">
        <f>HYPERLINK("https%3A%2F%2Fwww.webofscience.com%2Fwos%2Fwoscc%2Ffull-record%2FWOS:000455946500008","View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2023-10-05T16:36:30Z</dcterms:created>
  <dcterms:modified xsi:type="dcterms:W3CDTF">2023-10-05T16:36:30Z</dcterms:modified>
</cp:coreProperties>
</file>